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romc\Desktop\Dokumenti\RAZPISI\CLINIPORATOR - ELEKTRODE 2024\SLO\"/>
    </mc:Choice>
  </mc:AlternateContent>
  <bookViews>
    <workbookView xWindow="0" yWindow="60" windowWidth="23040" windowHeight="87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62913"/>
</workbook>
</file>

<file path=xl/calcChain.xml><?xml version="1.0" encoding="utf-8"?>
<calcChain xmlns="http://schemas.openxmlformats.org/spreadsheetml/2006/main">
  <c r="J37" i="1" l="1"/>
  <c r="J36" i="1"/>
  <c r="J27" i="1"/>
  <c r="J8" i="1" l="1"/>
  <c r="J15" i="1"/>
  <c r="J38" i="1" s="1"/>
  <c r="J39" i="1" s="1"/>
  <c r="J19" i="1"/>
  <c r="J22" i="1"/>
</calcChain>
</file>

<file path=xl/sharedStrings.xml><?xml version="1.0" encoding="utf-8"?>
<sst xmlns="http://schemas.openxmlformats.org/spreadsheetml/2006/main" count="123" uniqueCount="91">
  <si>
    <t>Opis</t>
  </si>
  <si>
    <t>Koda</t>
  </si>
  <si>
    <t>EM</t>
  </si>
  <si>
    <t>Cena / EM brez DDV</t>
  </si>
  <si>
    <t>Postavka</t>
  </si>
  <si>
    <t>IG0E100</t>
  </si>
  <si>
    <t>IG0E102</t>
  </si>
  <si>
    <t>IG0E150</t>
  </si>
  <si>
    <t>IG0E152</t>
  </si>
  <si>
    <t>IG0E154</t>
  </si>
  <si>
    <t>IG0E070</t>
  </si>
  <si>
    <t>IG0E050</t>
  </si>
  <si>
    <t>1/1</t>
  </si>
  <si>
    <t>5/1</t>
  </si>
  <si>
    <t>6/1</t>
  </si>
  <si>
    <t>kos</t>
  </si>
  <si>
    <t>set</t>
  </si>
  <si>
    <t>Okvirna letna količina</t>
  </si>
  <si>
    <t>Naziv prodajalca: ___________________________________________________________________________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</si>
  <si>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</si>
  <si>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Minimalno pakiranje</t>
  </si>
  <si>
    <t xml:space="preserve">Predmet javnega naročila: DOBAVE ELEKTROD ZA IZVAJANJE ELEKTROKEMOTERAPIJE NA ELEKTRIČNEM GENERATORJU PULZOV CLINIPORATOR  </t>
  </si>
  <si>
    <t>Skupina</t>
  </si>
  <si>
    <t>PONUJENO - opis, koda, pakiranje</t>
  </si>
  <si>
    <t>Vrednost v EUR brez DDV</t>
  </si>
  <si>
    <t>Set 5 electrodes N‐20‐HG Hexagonal 20mm</t>
  </si>
  <si>
    <t>Set 5 electrodes N‐10‐4B Linear 10mm/4mm</t>
  </si>
  <si>
    <t>Set 5 electrodes N‐20‐4B Linear 20mm/4mm</t>
  </si>
  <si>
    <t>Set 5 electrodes N‐30‐4B Linear 30mm/4mm</t>
  </si>
  <si>
    <t>Set 5 electrodes N‐10‐HG Hexagonal 10mm</t>
  </si>
  <si>
    <t>Set 5 electrodes N‐30‐HG Hexagonal 30mm</t>
  </si>
  <si>
    <t>Set 5 electrodes P‐30‐8B Plates 30mm/8mm</t>
  </si>
  <si>
    <t>IG0E104</t>
  </si>
  <si>
    <t>IG0E251</t>
  </si>
  <si>
    <t>ELECTRODES EPSA SERIES</t>
  </si>
  <si>
    <t>Set 5 adjustable electrodes H‐30‐ST Hexagonal</t>
  </si>
  <si>
    <t>Set 5 adjustable electrodes L‐30‐ST Linear</t>
  </si>
  <si>
    <t>Set 6 needle electrodes mod.VGD‐1220T12</t>
  </si>
  <si>
    <t>Set 6 needle electrodes mod.VGD‐1230T12</t>
  </si>
  <si>
    <t>Set 6 needle electrodes mod.VGD‐1230T16</t>
  </si>
  <si>
    <t>Set 6 needle electrodes mod.VGD‐1240T16</t>
  </si>
  <si>
    <t>Set 6 needle electrodes mod.VGD‐1230T20</t>
  </si>
  <si>
    <t>Set 6 needle electrodes mod.VGD‐1240T20</t>
  </si>
  <si>
    <t>Set 6 needle electrodes mod.VGD‐1230T24</t>
  </si>
  <si>
    <t>IG0E701</t>
  </si>
  <si>
    <t>IG0E702</t>
  </si>
  <si>
    <t>IG0E706</t>
  </si>
  <si>
    <t>IG0E707</t>
  </si>
  <si>
    <t>IG0E710</t>
  </si>
  <si>
    <t>IG0E711</t>
  </si>
  <si>
    <t>IG0E714</t>
  </si>
  <si>
    <t>IG0E060</t>
  </si>
  <si>
    <t>Set 5 adjustable electrodes H-40-IN (20+20)</t>
  </si>
  <si>
    <t>ELECTRODES EPS</t>
  </si>
  <si>
    <t>ELECTRODES VGD SERIES SOFT TISSUE (VITAE ONLY)</t>
  </si>
  <si>
    <t>Podpis: _____________________</t>
  </si>
  <si>
    <t>Set 5 adjustable electrodes L-40-IN (20+20)</t>
  </si>
  <si>
    <t>IG0E080</t>
  </si>
  <si>
    <t>ELECTRODES NFD SERIES</t>
  </si>
  <si>
    <t xml:space="preserve">Finger Electrode F‐10‐NL 10mm/Longitudinal </t>
  </si>
  <si>
    <t>IG0E370</t>
  </si>
  <si>
    <t>Finger Electrode F‐20‐NL 20mm/Longitudinal</t>
  </si>
  <si>
    <t>IG0E380</t>
  </si>
  <si>
    <t>Finger Electrode F‐15-NO 15mm/Orthogonal</t>
  </si>
  <si>
    <t>IG0E375</t>
  </si>
  <si>
    <t>ELECTRODES EGPS SERIES</t>
  </si>
  <si>
    <t xml:space="preserve">Expandable needle electrode mod. E-L2-00-S4-2, divergence 0°,
shaft diameter 5mm, shaft length 20cm,  exposure 0-40mm
</t>
  </si>
  <si>
    <t>IG0E801</t>
  </si>
  <si>
    <t xml:space="preserve">Expandable needle electrode mod. E-X2-00-S4-2, divergence 0°, 
shaft diameter 10mm, shaft length 20cm,  exposure 0-40mm
</t>
  </si>
  <si>
    <t>IG0E803</t>
  </si>
  <si>
    <t xml:space="preserve">Expandable needle electrode mod. E-L5-00-S4-2, divergence 0°, 
shaft diameter 5mm, shaft length 50cm,  exposure 0-40mm
</t>
  </si>
  <si>
    <t>IG0E805</t>
  </si>
  <si>
    <t xml:space="preserve">Expandable needle electrode mod. E-L2-10-SA-B, divergence 10°, 
shaft diameter 5mm, shaft length 20cm,  exposure 25mm
</t>
  </si>
  <si>
    <t>IG0E821</t>
  </si>
  <si>
    <t xml:space="preserve">Expandable needle electrode mod. E-L5-10-SA-B, divergence 10°,
shaft diameter 5mm,  shaft length 50cm,  exposure 25mm
</t>
  </si>
  <si>
    <t>IG0E841</t>
  </si>
  <si>
    <t>Set 6 needle electrodes mod. VGD-0820C20</t>
  </si>
  <si>
    <t>IG0E753</t>
  </si>
  <si>
    <t>Set 6 needle electrodes mod. VGD-0830C20</t>
  </si>
  <si>
    <t>IG0E754</t>
  </si>
  <si>
    <t>JN-0017/2024</t>
  </si>
  <si>
    <t>PONUDBENI PREDRAČUN - razčlenjen</t>
  </si>
  <si>
    <t>HANDLE</t>
  </si>
  <si>
    <t>Blue handle for Cliniporator VITAE</t>
  </si>
  <si>
    <t>Green handle for Cliniporator VITAE</t>
  </si>
  <si>
    <t>IG0M910</t>
  </si>
  <si>
    <t>IG0M915</t>
  </si>
  <si>
    <t>Ponudnik MORA ponuditi elektrode, ki so kompatibilne z napravo CLINIPORATOR (opis naprave je v Prilogi 1).</t>
  </si>
  <si>
    <t>Količine so okvirne za obdobje enega (1) leta, na koncu pomnožene z 2. Pri posameznem naročilu lahko naročnik naroči katerikoli artikel (zaporedno naročilo blaga). Cena/EM je enaka za vse artikle v posamezni skupini.</t>
  </si>
  <si>
    <t>SKUPNA VREDNOST v EUR brez DDV:</t>
  </si>
  <si>
    <t>SKUPNA VREDNOST v EUR brez DDV za obdobje 2 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</si>
</sst>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8"/>
      <color theme="1"/>
      <name val="Arial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 wrapText="1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Protection="1">
      <protection locked="0"/>
    </xf>
    <xf numFmtId="3" fontId="3" fillId="0" borderId="0" xfId="0" applyNumberFormat="1" applyFont="1" applyProtection="1">
      <protection locked="0"/>
    </xf>
    <xf numFmtId="2" fontId="3" fillId="0" borderId="0" xfId="0" applyNumberFormat="1" applyFont="1" applyAlignment="1" applyProtection="1">
      <alignment horizontal="left" vertical="top" wrapText="1"/>
      <protection locked="0"/>
    </xf>
    <xf numFmtId="164" fontId="4" fillId="0" borderId="0" xfId="0" applyNumberFormat="1" applyFont="1" applyProtection="1">
      <protection locked="0"/>
    </xf>
    <xf numFmtId="0" fontId="3" fillId="0" borderId="0" xfId="0" applyFont="1" applyAlignment="1">
      <alignment vertical="top"/>
    </xf>
    <xf numFmtId="0" fontId="3" fillId="0" borderId="0" xfId="0" applyFont="1"/>
    <xf numFmtId="0" fontId="1" fillId="0" borderId="0" xfId="0" applyFont="1" applyProtection="1"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vertical="top" wrapText="1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>
      <alignment vertical="top" wrapText="1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 vertical="top" wrapText="1"/>
    </xf>
    <xf numFmtId="164" fontId="1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vertical="center" wrapText="1"/>
    </xf>
    <xf numFmtId="0" fontId="7" fillId="0" borderId="18" xfId="0" applyFont="1" applyBorder="1" applyAlignment="1">
      <alignment horizontal="left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left" vertical="center" wrapText="1"/>
    </xf>
    <xf numFmtId="49" fontId="7" fillId="0" borderId="15" xfId="0" applyNumberFormat="1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" fontId="7" fillId="0" borderId="27" xfId="0" applyNumberFormat="1" applyFont="1" applyBorder="1" applyAlignment="1">
      <alignment horizontal="right" vertical="center" wrapText="1"/>
    </xf>
    <xf numFmtId="4" fontId="6" fillId="0" borderId="31" xfId="0" applyNumberFormat="1" applyFont="1" applyBorder="1" applyAlignment="1">
      <alignment horizontal="right" vertical="center" wrapText="1"/>
    </xf>
    <xf numFmtId="0" fontId="3" fillId="4" borderId="0" xfId="0" applyFont="1" applyFill="1" applyProtection="1">
      <protection locked="0"/>
    </xf>
    <xf numFmtId="3" fontId="3" fillId="4" borderId="0" xfId="0" applyNumberFormat="1" applyFont="1" applyFill="1" applyProtection="1">
      <protection locked="0"/>
    </xf>
    <xf numFmtId="2" fontId="3" fillId="4" borderId="0" xfId="0" applyNumberFormat="1" applyFont="1" applyFill="1" applyAlignment="1" applyProtection="1">
      <alignment horizontal="left" vertical="top" wrapText="1"/>
      <protection locked="0"/>
    </xf>
    <xf numFmtId="164" fontId="4" fillId="4" borderId="0" xfId="0" applyNumberFormat="1" applyFont="1" applyFill="1" applyProtection="1">
      <protection locked="0"/>
    </xf>
    <xf numFmtId="0" fontId="1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4" borderId="18" xfId="0" applyFont="1" applyFill="1" applyBorder="1"/>
    <xf numFmtId="0" fontId="1" fillId="4" borderId="13" xfId="0" applyFont="1" applyFill="1" applyBorder="1"/>
    <xf numFmtId="4" fontId="1" fillId="0" borderId="32" xfId="0" applyNumberFormat="1" applyFont="1" applyBorder="1"/>
    <xf numFmtId="4" fontId="1" fillId="0" borderId="33" xfId="0" applyNumberFormat="1" applyFont="1" applyBorder="1"/>
    <xf numFmtId="3" fontId="1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center" textRotation="90" wrapText="1"/>
    </xf>
    <xf numFmtId="0" fontId="11" fillId="0" borderId="4" xfId="0" applyFont="1" applyBorder="1"/>
    <xf numFmtId="0" fontId="11" fillId="0" borderId="12" xfId="0" applyFont="1" applyBorder="1"/>
    <xf numFmtId="4" fontId="7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/>
    <xf numFmtId="0" fontId="11" fillId="0" borderId="16" xfId="0" applyFont="1" applyBorder="1"/>
    <xf numFmtId="0" fontId="7" fillId="0" borderId="7" xfId="0" applyFont="1" applyBorder="1" applyAlignment="1">
      <alignment horizontal="center" vertical="center" wrapText="1"/>
    </xf>
    <xf numFmtId="0" fontId="11" fillId="0" borderId="7" xfId="0" applyFont="1" applyBorder="1"/>
    <xf numFmtId="0" fontId="11" fillId="0" borderId="15" xfId="0" applyFont="1" applyBorder="1"/>
    <xf numFmtId="4" fontId="7" fillId="3" borderId="7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10" fillId="0" borderId="17" xfId="0" applyFont="1" applyBorder="1" applyAlignment="1">
      <alignment horizontal="center" vertical="center" textRotation="90" wrapText="1"/>
    </xf>
    <xf numFmtId="0" fontId="11" fillId="0" borderId="22" xfId="0" applyFont="1" applyBorder="1"/>
    <xf numFmtId="0" fontId="7" fillId="0" borderId="2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textRotation="90" wrapText="1"/>
    </xf>
    <xf numFmtId="4" fontId="7" fillId="3" borderId="20" xfId="0" applyNumberFormat="1" applyFont="1" applyFill="1" applyBorder="1" applyAlignment="1">
      <alignment vertical="center" wrapText="1"/>
    </xf>
    <xf numFmtId="0" fontId="10" fillId="0" borderId="24" xfId="0" applyFont="1" applyFill="1" applyBorder="1" applyAlignment="1">
      <alignment horizontal="center" vertical="center" textRotation="90" wrapText="1"/>
    </xf>
    <xf numFmtId="0" fontId="11" fillId="0" borderId="4" xfId="0" applyFont="1" applyFill="1" applyBorder="1"/>
    <xf numFmtId="0" fontId="11" fillId="0" borderId="12" xfId="0" applyFont="1" applyFill="1" applyBorder="1"/>
    <xf numFmtId="0" fontId="7" fillId="0" borderId="0" xfId="0" applyFont="1" applyAlignment="1">
      <alignment vertical="top" wrapText="1"/>
    </xf>
    <xf numFmtId="4" fontId="7" fillId="0" borderId="21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wrapText="1"/>
    </xf>
    <xf numFmtId="0" fontId="0" fillId="0" borderId="16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0" fillId="0" borderId="15" xfId="0" applyFont="1" applyBorder="1" applyAlignment="1">
      <alignment wrapText="1"/>
    </xf>
    <xf numFmtId="0" fontId="0" fillId="0" borderId="7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0" fillId="0" borderId="8" xfId="0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vertical="center" wrapText="1"/>
    </xf>
    <xf numFmtId="0" fontId="11" fillId="0" borderId="26" xfId="0" applyFont="1" applyBorder="1"/>
    <xf numFmtId="0" fontId="6" fillId="0" borderId="28" xfId="0" applyFont="1" applyBorder="1" applyAlignment="1">
      <alignment horizontal="right" vertical="center" wrapText="1"/>
    </xf>
    <xf numFmtId="0" fontId="11" fillId="0" borderId="29" xfId="0" applyFont="1" applyBorder="1"/>
    <xf numFmtId="0" fontId="11" fillId="0" borderId="30" xfId="0" applyFont="1" applyBorder="1"/>
    <xf numFmtId="0" fontId="13" fillId="0" borderId="17" xfId="0" applyFont="1" applyBorder="1" applyAlignment="1">
      <alignment horizontal="center" textRotation="90" wrapText="1"/>
    </xf>
    <xf numFmtId="0" fontId="14" fillId="0" borderId="25" xfId="0" applyFont="1" applyBorder="1" applyAlignment="1">
      <alignment horizontal="center" textRotation="90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J50"/>
  <sheetViews>
    <sheetView tabSelected="1" workbookViewId="0">
      <selection activeCell="P38" sqref="P38"/>
    </sheetView>
  </sheetViews>
  <sheetFormatPr defaultRowHeight="15" x14ac:dyDescent="0.25"/>
  <cols>
    <col min="1" max="1" width="8.42578125" customWidth="1"/>
    <col min="2" max="2" width="6.140625" style="1" customWidth="1"/>
    <col min="3" max="3" width="48.42578125" customWidth="1"/>
    <col min="4" max="4" width="8.85546875" customWidth="1"/>
    <col min="5" max="5" width="10.5703125" customWidth="1"/>
    <col min="6" max="6" width="5.42578125" style="1" customWidth="1"/>
    <col min="7" max="7" width="8.7109375" style="1" customWidth="1"/>
    <col min="8" max="8" width="58.7109375" style="1" customWidth="1"/>
    <col min="9" max="9" width="13.7109375" style="38" customWidth="1"/>
    <col min="10" max="10" width="14.42578125" style="38" customWidth="1"/>
  </cols>
  <sheetData>
    <row r="1" spans="1:10" s="2" customFormat="1" ht="21.75" customHeight="1" x14ac:dyDescent="0.2">
      <c r="A1" s="111" t="s">
        <v>81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s="3" customFormat="1" ht="40.5" customHeight="1" x14ac:dyDescent="0.25">
      <c r="A2" s="122" t="s">
        <v>21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s="3" customFormat="1" ht="17.25" customHeight="1" x14ac:dyDescent="0.25">
      <c r="B3" s="24"/>
      <c r="C3" s="4" t="s">
        <v>80</v>
      </c>
      <c r="D3" s="4"/>
      <c r="E3" s="4"/>
      <c r="F3" s="5"/>
      <c r="G3" s="6"/>
      <c r="H3" s="6"/>
      <c r="I3" s="29"/>
      <c r="J3" s="30"/>
    </row>
    <row r="4" spans="1:10" s="8" customFormat="1" ht="18.75" customHeight="1" x14ac:dyDescent="0.25">
      <c r="A4" s="7" t="s">
        <v>18</v>
      </c>
      <c r="B4" s="25"/>
      <c r="C4" s="100"/>
      <c r="D4" s="101"/>
      <c r="E4" s="101"/>
      <c r="F4" s="102"/>
      <c r="G4" s="103"/>
      <c r="H4" s="103"/>
      <c r="I4" s="31"/>
      <c r="J4" s="32"/>
    </row>
    <row r="5" spans="1:10" s="13" customFormat="1" ht="18" customHeight="1" x14ac:dyDescent="0.25">
      <c r="A5" s="12" t="s">
        <v>19</v>
      </c>
      <c r="B5" s="26"/>
      <c r="C5" s="8"/>
      <c r="D5" s="9"/>
      <c r="E5" s="9"/>
      <c r="F5" s="10"/>
      <c r="G5" s="11"/>
      <c r="H5" s="11"/>
      <c r="I5" s="31"/>
      <c r="J5" s="33"/>
    </row>
    <row r="6" spans="1:10" s="23" customFormat="1" ht="10.5" customHeight="1" thickBot="1" x14ac:dyDescent="0.25">
      <c r="B6" s="22"/>
      <c r="F6" s="22"/>
      <c r="G6" s="22"/>
      <c r="H6" s="22"/>
      <c r="I6" s="34"/>
      <c r="J6" s="34"/>
    </row>
    <row r="7" spans="1:10" s="23" customFormat="1" ht="57.75" customHeight="1" thickBot="1" x14ac:dyDescent="0.25">
      <c r="A7" s="39" t="s">
        <v>22</v>
      </c>
      <c r="B7" s="40" t="s">
        <v>4</v>
      </c>
      <c r="C7" s="41" t="s">
        <v>0</v>
      </c>
      <c r="D7" s="41" t="s">
        <v>1</v>
      </c>
      <c r="E7" s="41" t="s">
        <v>20</v>
      </c>
      <c r="F7" s="41" t="s">
        <v>2</v>
      </c>
      <c r="G7" s="41" t="s">
        <v>17</v>
      </c>
      <c r="H7" s="41" t="s">
        <v>23</v>
      </c>
      <c r="I7" s="41" t="s">
        <v>3</v>
      </c>
      <c r="J7" s="42" t="s">
        <v>24</v>
      </c>
    </row>
    <row r="8" spans="1:10" s="23" customFormat="1" ht="28.5" customHeight="1" x14ac:dyDescent="0.2">
      <c r="A8" s="112" t="s">
        <v>53</v>
      </c>
      <c r="B8" s="43">
        <v>1</v>
      </c>
      <c r="C8" s="44" t="s">
        <v>26</v>
      </c>
      <c r="D8" s="45" t="s">
        <v>7</v>
      </c>
      <c r="E8" s="46" t="s">
        <v>13</v>
      </c>
      <c r="F8" s="118" t="s">
        <v>16</v>
      </c>
      <c r="G8" s="118">
        <v>15</v>
      </c>
      <c r="H8" s="47"/>
      <c r="I8" s="121"/>
      <c r="J8" s="115">
        <f>SUM(I8*G8)</f>
        <v>0</v>
      </c>
    </row>
    <row r="9" spans="1:10" s="23" customFormat="1" ht="28.5" customHeight="1" x14ac:dyDescent="0.2">
      <c r="A9" s="113"/>
      <c r="B9" s="48">
        <v>2</v>
      </c>
      <c r="C9" s="49" t="s">
        <v>27</v>
      </c>
      <c r="D9" s="50" t="s">
        <v>8</v>
      </c>
      <c r="E9" s="51" t="s">
        <v>13</v>
      </c>
      <c r="F9" s="119"/>
      <c r="G9" s="119"/>
      <c r="H9" s="47"/>
      <c r="I9" s="119"/>
      <c r="J9" s="116"/>
    </row>
    <row r="10" spans="1:10" s="23" customFormat="1" ht="28.5" customHeight="1" x14ac:dyDescent="0.2">
      <c r="A10" s="113"/>
      <c r="B10" s="48">
        <v>3</v>
      </c>
      <c r="C10" s="49" t="s">
        <v>28</v>
      </c>
      <c r="D10" s="50" t="s">
        <v>9</v>
      </c>
      <c r="E10" s="51" t="s">
        <v>13</v>
      </c>
      <c r="F10" s="119"/>
      <c r="G10" s="119"/>
      <c r="H10" s="47"/>
      <c r="I10" s="119"/>
      <c r="J10" s="116"/>
    </row>
    <row r="11" spans="1:10" s="23" customFormat="1" ht="28.5" customHeight="1" x14ac:dyDescent="0.2">
      <c r="A11" s="113"/>
      <c r="B11" s="48">
        <v>4</v>
      </c>
      <c r="C11" s="49" t="s">
        <v>29</v>
      </c>
      <c r="D11" s="50" t="s">
        <v>5</v>
      </c>
      <c r="E11" s="51" t="s">
        <v>13</v>
      </c>
      <c r="F11" s="119"/>
      <c r="G11" s="119"/>
      <c r="H11" s="47"/>
      <c r="I11" s="119"/>
      <c r="J11" s="116"/>
    </row>
    <row r="12" spans="1:10" s="23" customFormat="1" ht="28.5" customHeight="1" x14ac:dyDescent="0.2">
      <c r="A12" s="113"/>
      <c r="B12" s="48">
        <v>5</v>
      </c>
      <c r="C12" s="49" t="s">
        <v>25</v>
      </c>
      <c r="D12" s="50" t="s">
        <v>6</v>
      </c>
      <c r="E12" s="51" t="s">
        <v>13</v>
      </c>
      <c r="F12" s="119"/>
      <c r="G12" s="119"/>
      <c r="H12" s="52"/>
      <c r="I12" s="119"/>
      <c r="J12" s="116"/>
    </row>
    <row r="13" spans="1:10" s="23" customFormat="1" ht="28.5" customHeight="1" x14ac:dyDescent="0.2">
      <c r="A13" s="113"/>
      <c r="B13" s="48">
        <v>6</v>
      </c>
      <c r="C13" s="49" t="s">
        <v>30</v>
      </c>
      <c r="D13" s="50" t="s">
        <v>32</v>
      </c>
      <c r="E13" s="51" t="s">
        <v>13</v>
      </c>
      <c r="F13" s="119"/>
      <c r="G13" s="119"/>
      <c r="H13" s="53"/>
      <c r="I13" s="119"/>
      <c r="J13" s="116"/>
    </row>
    <row r="14" spans="1:10" s="23" customFormat="1" ht="28.5" customHeight="1" thickBot="1" x14ac:dyDescent="0.25">
      <c r="A14" s="114"/>
      <c r="B14" s="54">
        <v>7</v>
      </c>
      <c r="C14" s="55" t="s">
        <v>31</v>
      </c>
      <c r="D14" s="56" t="s">
        <v>33</v>
      </c>
      <c r="E14" s="57" t="s">
        <v>13</v>
      </c>
      <c r="F14" s="120"/>
      <c r="G14" s="120"/>
      <c r="H14" s="58"/>
      <c r="I14" s="120"/>
      <c r="J14" s="117"/>
    </row>
    <row r="15" spans="1:10" s="23" customFormat="1" ht="28.5" customHeight="1" x14ac:dyDescent="0.2">
      <c r="A15" s="123" t="s">
        <v>34</v>
      </c>
      <c r="B15" s="59">
        <v>1</v>
      </c>
      <c r="C15" s="60" t="s">
        <v>35</v>
      </c>
      <c r="D15" s="61" t="s">
        <v>11</v>
      </c>
      <c r="E15" s="62" t="s">
        <v>13</v>
      </c>
      <c r="F15" s="125" t="s">
        <v>16</v>
      </c>
      <c r="G15" s="125">
        <v>10</v>
      </c>
      <c r="H15" s="63"/>
      <c r="I15" s="127"/>
      <c r="J15" s="132">
        <f>SUM(G15*I15)</f>
        <v>0</v>
      </c>
    </row>
    <row r="16" spans="1:10" s="23" customFormat="1" ht="28.5" customHeight="1" x14ac:dyDescent="0.2">
      <c r="A16" s="124"/>
      <c r="B16" s="48">
        <v>2</v>
      </c>
      <c r="C16" s="49" t="s">
        <v>36</v>
      </c>
      <c r="D16" s="50" t="s">
        <v>10</v>
      </c>
      <c r="E16" s="51" t="s">
        <v>13</v>
      </c>
      <c r="F16" s="119"/>
      <c r="G16" s="119"/>
      <c r="H16" s="47"/>
      <c r="I16" s="135"/>
      <c r="J16" s="133"/>
    </row>
    <row r="17" spans="1:10" s="23" customFormat="1" ht="28.5" customHeight="1" x14ac:dyDescent="0.2">
      <c r="A17" s="124"/>
      <c r="B17" s="64">
        <v>3</v>
      </c>
      <c r="C17" s="65" t="s">
        <v>52</v>
      </c>
      <c r="D17" s="65" t="s">
        <v>51</v>
      </c>
      <c r="E17" s="66" t="s">
        <v>13</v>
      </c>
      <c r="F17" s="119"/>
      <c r="G17" s="119"/>
      <c r="H17" s="52"/>
      <c r="I17" s="135"/>
      <c r="J17" s="133"/>
    </row>
    <row r="18" spans="1:10" s="23" customFormat="1" ht="28.5" customHeight="1" thickBot="1" x14ac:dyDescent="0.25">
      <c r="A18" s="124"/>
      <c r="B18" s="67">
        <v>4</v>
      </c>
      <c r="C18" s="68" t="s">
        <v>56</v>
      </c>
      <c r="D18" s="68" t="s">
        <v>57</v>
      </c>
      <c r="E18" s="69" t="s">
        <v>13</v>
      </c>
      <c r="F18" s="119"/>
      <c r="G18" s="119"/>
      <c r="H18" s="58"/>
      <c r="I18" s="136"/>
      <c r="J18" s="134"/>
    </row>
    <row r="19" spans="1:10" s="23" customFormat="1" ht="28.5" customHeight="1" x14ac:dyDescent="0.2">
      <c r="A19" s="126" t="s">
        <v>58</v>
      </c>
      <c r="B19" s="70">
        <v>1</v>
      </c>
      <c r="C19" s="71" t="s">
        <v>59</v>
      </c>
      <c r="D19" s="72" t="s">
        <v>60</v>
      </c>
      <c r="E19" s="73" t="s">
        <v>12</v>
      </c>
      <c r="F19" s="125" t="s">
        <v>15</v>
      </c>
      <c r="G19" s="125">
        <v>3</v>
      </c>
      <c r="H19" s="63"/>
      <c r="I19" s="127"/>
      <c r="J19" s="132">
        <f>SUM(I19*G19)</f>
        <v>0</v>
      </c>
    </row>
    <row r="20" spans="1:10" s="23" customFormat="1" ht="28.5" customHeight="1" x14ac:dyDescent="0.2">
      <c r="A20" s="113"/>
      <c r="B20" s="74">
        <v>2</v>
      </c>
      <c r="C20" s="75" t="s">
        <v>61</v>
      </c>
      <c r="D20" s="76" t="s">
        <v>62</v>
      </c>
      <c r="E20" s="77" t="s">
        <v>12</v>
      </c>
      <c r="F20" s="119"/>
      <c r="G20" s="119"/>
      <c r="H20" s="52"/>
      <c r="I20" s="119"/>
      <c r="J20" s="116"/>
    </row>
    <row r="21" spans="1:10" s="23" customFormat="1" ht="28.5" customHeight="1" thickBot="1" x14ac:dyDescent="0.25">
      <c r="A21" s="114"/>
      <c r="B21" s="78">
        <v>3</v>
      </c>
      <c r="C21" s="79" t="s">
        <v>63</v>
      </c>
      <c r="D21" s="80" t="s">
        <v>64</v>
      </c>
      <c r="E21" s="81" t="s">
        <v>12</v>
      </c>
      <c r="F21" s="119"/>
      <c r="G21" s="119"/>
      <c r="H21" s="53"/>
      <c r="I21" s="119"/>
      <c r="J21" s="117"/>
    </row>
    <row r="22" spans="1:10" s="23" customFormat="1" ht="28.5" customHeight="1" x14ac:dyDescent="0.2">
      <c r="A22" s="128" t="s">
        <v>65</v>
      </c>
      <c r="B22" s="70">
        <v>1</v>
      </c>
      <c r="C22" s="82" t="s">
        <v>66</v>
      </c>
      <c r="D22" s="72" t="s">
        <v>67</v>
      </c>
      <c r="E22" s="73" t="s">
        <v>12</v>
      </c>
      <c r="F22" s="125" t="s">
        <v>15</v>
      </c>
      <c r="G22" s="125">
        <v>5</v>
      </c>
      <c r="H22" s="63"/>
      <c r="I22" s="127"/>
      <c r="J22" s="132">
        <f>SUM(G22*I22)</f>
        <v>0</v>
      </c>
    </row>
    <row r="23" spans="1:10" s="23" customFormat="1" ht="28.5" customHeight="1" x14ac:dyDescent="0.2">
      <c r="A23" s="129"/>
      <c r="B23" s="83">
        <v>2</v>
      </c>
      <c r="C23" s="84" t="s">
        <v>68</v>
      </c>
      <c r="D23" s="85" t="s">
        <v>69</v>
      </c>
      <c r="E23" s="86" t="s">
        <v>12</v>
      </c>
      <c r="F23" s="119"/>
      <c r="G23" s="119"/>
      <c r="H23" s="47"/>
      <c r="I23" s="137"/>
      <c r="J23" s="139"/>
    </row>
    <row r="24" spans="1:10" s="23" customFormat="1" ht="28.5" customHeight="1" x14ac:dyDescent="0.2">
      <c r="A24" s="129"/>
      <c r="B24" s="83">
        <v>3</v>
      </c>
      <c r="C24" s="84" t="s">
        <v>70</v>
      </c>
      <c r="D24" s="85" t="s">
        <v>71</v>
      </c>
      <c r="E24" s="86" t="s">
        <v>12</v>
      </c>
      <c r="F24" s="119"/>
      <c r="G24" s="119"/>
      <c r="H24" s="47"/>
      <c r="I24" s="137"/>
      <c r="J24" s="139"/>
    </row>
    <row r="25" spans="1:10" s="23" customFormat="1" ht="28.5" customHeight="1" x14ac:dyDescent="0.2">
      <c r="A25" s="129"/>
      <c r="B25" s="83">
        <v>4</v>
      </c>
      <c r="C25" s="84" t="s">
        <v>72</v>
      </c>
      <c r="D25" s="85" t="s">
        <v>73</v>
      </c>
      <c r="E25" s="86" t="s">
        <v>12</v>
      </c>
      <c r="F25" s="119"/>
      <c r="G25" s="119"/>
      <c r="H25" s="47"/>
      <c r="I25" s="137"/>
      <c r="J25" s="139"/>
    </row>
    <row r="26" spans="1:10" s="23" customFormat="1" ht="28.5" customHeight="1" thickBot="1" x14ac:dyDescent="0.25">
      <c r="A26" s="130"/>
      <c r="B26" s="87">
        <v>5</v>
      </c>
      <c r="C26" s="88" t="s">
        <v>74</v>
      </c>
      <c r="D26" s="89" t="s">
        <v>75</v>
      </c>
      <c r="E26" s="90" t="s">
        <v>12</v>
      </c>
      <c r="F26" s="120"/>
      <c r="G26" s="120"/>
      <c r="H26" s="91"/>
      <c r="I26" s="138"/>
      <c r="J26" s="140"/>
    </row>
    <row r="27" spans="1:10" s="23" customFormat="1" ht="28.5" customHeight="1" x14ac:dyDescent="0.2">
      <c r="A27" s="126" t="s">
        <v>54</v>
      </c>
      <c r="B27" s="59">
        <v>1</v>
      </c>
      <c r="C27" s="60" t="s">
        <v>37</v>
      </c>
      <c r="D27" s="61" t="s">
        <v>44</v>
      </c>
      <c r="E27" s="92" t="s">
        <v>14</v>
      </c>
      <c r="F27" s="125" t="s">
        <v>16</v>
      </c>
      <c r="G27" s="125">
        <v>10</v>
      </c>
      <c r="H27" s="63"/>
      <c r="I27" s="127"/>
      <c r="J27" s="132">
        <f>SUM(I27*G27)</f>
        <v>0</v>
      </c>
    </row>
    <row r="28" spans="1:10" s="23" customFormat="1" ht="28.5" customHeight="1" x14ac:dyDescent="0.2">
      <c r="A28" s="113"/>
      <c r="B28" s="48">
        <v>2</v>
      </c>
      <c r="C28" s="49" t="s">
        <v>38</v>
      </c>
      <c r="D28" s="50" t="s">
        <v>45</v>
      </c>
      <c r="E28" s="93" t="s">
        <v>14</v>
      </c>
      <c r="F28" s="119"/>
      <c r="G28" s="119"/>
      <c r="H28" s="52"/>
      <c r="I28" s="119"/>
      <c r="J28" s="116"/>
    </row>
    <row r="29" spans="1:10" s="23" customFormat="1" ht="28.5" customHeight="1" x14ac:dyDescent="0.2">
      <c r="A29" s="113"/>
      <c r="B29" s="48">
        <v>3</v>
      </c>
      <c r="C29" s="49" t="s">
        <v>39</v>
      </c>
      <c r="D29" s="50" t="s">
        <v>46</v>
      </c>
      <c r="E29" s="93" t="s">
        <v>14</v>
      </c>
      <c r="F29" s="119"/>
      <c r="G29" s="119"/>
      <c r="H29" s="52"/>
      <c r="I29" s="119"/>
      <c r="J29" s="116"/>
    </row>
    <row r="30" spans="1:10" s="23" customFormat="1" ht="28.5" customHeight="1" x14ac:dyDescent="0.2">
      <c r="A30" s="113"/>
      <c r="B30" s="48">
        <v>4</v>
      </c>
      <c r="C30" s="49" t="s">
        <v>40</v>
      </c>
      <c r="D30" s="50" t="s">
        <v>47</v>
      </c>
      <c r="E30" s="93" t="s">
        <v>14</v>
      </c>
      <c r="F30" s="119"/>
      <c r="G30" s="119"/>
      <c r="H30" s="52"/>
      <c r="I30" s="119"/>
      <c r="J30" s="116"/>
    </row>
    <row r="31" spans="1:10" s="23" customFormat="1" ht="28.5" customHeight="1" x14ac:dyDescent="0.2">
      <c r="A31" s="113"/>
      <c r="B31" s="48">
        <v>5</v>
      </c>
      <c r="C31" s="49" t="s">
        <v>41</v>
      </c>
      <c r="D31" s="50" t="s">
        <v>48</v>
      </c>
      <c r="E31" s="93" t="s">
        <v>14</v>
      </c>
      <c r="F31" s="119"/>
      <c r="G31" s="119"/>
      <c r="H31" s="52"/>
      <c r="I31" s="119"/>
      <c r="J31" s="116"/>
    </row>
    <row r="32" spans="1:10" s="23" customFormat="1" ht="28.5" customHeight="1" x14ac:dyDescent="0.2">
      <c r="A32" s="113"/>
      <c r="B32" s="48">
        <v>6</v>
      </c>
      <c r="C32" s="49" t="s">
        <v>42</v>
      </c>
      <c r="D32" s="50" t="s">
        <v>49</v>
      </c>
      <c r="E32" s="93" t="s">
        <v>14</v>
      </c>
      <c r="F32" s="119"/>
      <c r="G32" s="119"/>
      <c r="H32" s="52"/>
      <c r="I32" s="119"/>
      <c r="J32" s="116"/>
    </row>
    <row r="33" spans="1:10" s="23" customFormat="1" ht="28.5" customHeight="1" x14ac:dyDescent="0.2">
      <c r="A33" s="113"/>
      <c r="B33" s="64">
        <v>7</v>
      </c>
      <c r="C33" s="94" t="s">
        <v>43</v>
      </c>
      <c r="D33" s="95" t="s">
        <v>50</v>
      </c>
      <c r="E33" s="96" t="s">
        <v>14</v>
      </c>
      <c r="F33" s="119"/>
      <c r="G33" s="119"/>
      <c r="H33" s="53"/>
      <c r="I33" s="119"/>
      <c r="J33" s="116"/>
    </row>
    <row r="34" spans="1:10" s="23" customFormat="1" ht="28.5" customHeight="1" x14ac:dyDescent="0.2">
      <c r="A34" s="113"/>
      <c r="B34" s="48">
        <v>8</v>
      </c>
      <c r="C34" s="49" t="s">
        <v>76</v>
      </c>
      <c r="D34" s="50" t="s">
        <v>77</v>
      </c>
      <c r="E34" s="93" t="s">
        <v>14</v>
      </c>
      <c r="F34" s="119"/>
      <c r="G34" s="119"/>
      <c r="H34" s="52"/>
      <c r="I34" s="119"/>
      <c r="J34" s="116"/>
    </row>
    <row r="35" spans="1:10" s="23" customFormat="1" ht="28.5" customHeight="1" thickBot="1" x14ac:dyDescent="0.25">
      <c r="A35" s="114"/>
      <c r="B35" s="54">
        <v>9</v>
      </c>
      <c r="C35" s="55" t="s">
        <v>78</v>
      </c>
      <c r="D35" s="56" t="s">
        <v>79</v>
      </c>
      <c r="E35" s="97" t="s">
        <v>14</v>
      </c>
      <c r="F35" s="120"/>
      <c r="G35" s="120"/>
      <c r="H35" s="91"/>
      <c r="I35" s="120"/>
      <c r="J35" s="117"/>
    </row>
    <row r="36" spans="1:10" s="23" customFormat="1" ht="28.5" customHeight="1" x14ac:dyDescent="0.2">
      <c r="A36" s="146" t="s">
        <v>82</v>
      </c>
      <c r="B36" s="59">
        <v>1</v>
      </c>
      <c r="C36" s="60" t="s">
        <v>83</v>
      </c>
      <c r="D36" s="61" t="s">
        <v>85</v>
      </c>
      <c r="E36" s="92" t="s">
        <v>12</v>
      </c>
      <c r="F36" s="104" t="s">
        <v>15</v>
      </c>
      <c r="G36" s="104">
        <v>1</v>
      </c>
      <c r="H36" s="63"/>
      <c r="I36" s="106"/>
      <c r="J36" s="108">
        <f>I36*G36</f>
        <v>0</v>
      </c>
    </row>
    <row r="37" spans="1:10" s="23" customFormat="1" ht="28.5" customHeight="1" thickBot="1" x14ac:dyDescent="0.25">
      <c r="A37" s="147"/>
      <c r="B37" s="54">
        <v>2</v>
      </c>
      <c r="C37" s="55" t="s">
        <v>84</v>
      </c>
      <c r="D37" s="56" t="s">
        <v>86</v>
      </c>
      <c r="E37" s="97" t="s">
        <v>12</v>
      </c>
      <c r="F37" s="105" t="s">
        <v>15</v>
      </c>
      <c r="G37" s="105">
        <v>1</v>
      </c>
      <c r="H37" s="58"/>
      <c r="I37" s="107"/>
      <c r="J37" s="109">
        <f>I37*G37</f>
        <v>0</v>
      </c>
    </row>
    <row r="38" spans="1:10" s="23" customFormat="1" ht="28.5" customHeight="1" thickBot="1" x14ac:dyDescent="0.3">
      <c r="A38" s="141" t="s">
        <v>89</v>
      </c>
      <c r="B38" s="142"/>
      <c r="C38" s="142"/>
      <c r="D38" s="142"/>
      <c r="E38" s="142"/>
      <c r="F38" s="142"/>
      <c r="G38" s="142"/>
      <c r="H38" s="142"/>
      <c r="I38" s="142"/>
      <c r="J38" s="98">
        <f>J8+J15+J19+J22+J27+J36+J37</f>
        <v>0</v>
      </c>
    </row>
    <row r="39" spans="1:10" s="23" customFormat="1" ht="28.5" customHeight="1" thickBot="1" x14ac:dyDescent="0.3">
      <c r="A39" s="143" t="s">
        <v>90</v>
      </c>
      <c r="B39" s="144"/>
      <c r="C39" s="144"/>
      <c r="D39" s="144"/>
      <c r="E39" s="144"/>
      <c r="F39" s="144"/>
      <c r="G39" s="144"/>
      <c r="H39" s="144"/>
      <c r="I39" s="145"/>
      <c r="J39" s="99">
        <f>SUM(J38*2)</f>
        <v>0</v>
      </c>
    </row>
    <row r="40" spans="1:10" s="14" customFormat="1" ht="12.75" x14ac:dyDescent="0.2">
      <c r="B40" s="27"/>
      <c r="C40" s="16"/>
      <c r="D40" s="15"/>
      <c r="F40" s="17"/>
      <c r="I40" s="35"/>
      <c r="J40" s="35"/>
    </row>
    <row r="41" spans="1:10" s="14" customFormat="1" ht="12.75" x14ac:dyDescent="0.2">
      <c r="B41" s="27"/>
      <c r="C41" s="16"/>
      <c r="D41" s="110" t="s">
        <v>55</v>
      </c>
      <c r="E41" s="110"/>
      <c r="F41" s="110"/>
      <c r="G41" s="110"/>
      <c r="I41" s="35"/>
      <c r="J41" s="35"/>
    </row>
    <row r="42" spans="1:10" s="2" customFormat="1" ht="12.75" x14ac:dyDescent="0.2">
      <c r="B42" s="28"/>
      <c r="C42" s="18"/>
      <c r="E42" s="19"/>
      <c r="F42" s="20"/>
      <c r="G42" s="21"/>
      <c r="H42" s="21"/>
      <c r="I42" s="37"/>
      <c r="J42" s="36"/>
    </row>
    <row r="43" spans="1:10" s="2" customFormat="1" ht="12.75" x14ac:dyDescent="0.2">
      <c r="A43" s="2" t="s">
        <v>87</v>
      </c>
      <c r="B43" s="28"/>
      <c r="C43" s="18"/>
      <c r="E43" s="19"/>
      <c r="F43" s="20"/>
      <c r="G43" s="21"/>
      <c r="H43" s="21"/>
      <c r="I43" s="37"/>
      <c r="J43" s="36"/>
    </row>
    <row r="44" spans="1:10" s="2" customFormat="1" ht="12.75" x14ac:dyDescent="0.2">
      <c r="B44" s="28"/>
      <c r="C44" s="18"/>
      <c r="E44" s="19"/>
      <c r="F44" s="20"/>
      <c r="G44" s="21"/>
      <c r="H44" s="21"/>
      <c r="I44" s="37"/>
      <c r="J44" s="36"/>
    </row>
    <row r="45" spans="1:10" s="23" customFormat="1" ht="14.25" x14ac:dyDescent="0.2">
      <c r="B45" s="22"/>
      <c r="F45" s="22"/>
      <c r="G45" s="22"/>
      <c r="H45" s="22"/>
      <c r="I45" s="34"/>
      <c r="J45" s="34"/>
    </row>
    <row r="46" spans="1:10" ht="15" customHeight="1" x14ac:dyDescent="0.25">
      <c r="A46" s="131" t="s">
        <v>88</v>
      </c>
      <c r="B46" s="131"/>
      <c r="C46" s="131"/>
      <c r="D46" s="131"/>
      <c r="E46" s="131"/>
      <c r="F46" s="131"/>
      <c r="G46" s="131"/>
    </row>
    <row r="47" spans="1:10" x14ac:dyDescent="0.25">
      <c r="A47" s="131"/>
      <c r="B47" s="131"/>
      <c r="C47" s="131"/>
      <c r="D47" s="131"/>
      <c r="E47" s="131"/>
      <c r="F47" s="131"/>
      <c r="G47" s="131"/>
    </row>
    <row r="48" spans="1:10" x14ac:dyDescent="0.25">
      <c r="A48" s="131"/>
      <c r="B48" s="131"/>
      <c r="C48" s="131"/>
      <c r="D48" s="131"/>
      <c r="E48" s="131"/>
      <c r="F48" s="131"/>
      <c r="G48" s="131"/>
    </row>
    <row r="49" spans="1:7" x14ac:dyDescent="0.25">
      <c r="A49" s="131"/>
      <c r="B49" s="131"/>
      <c r="C49" s="131"/>
      <c r="D49" s="131"/>
      <c r="E49" s="131"/>
      <c r="F49" s="131"/>
      <c r="G49" s="131"/>
    </row>
    <row r="50" spans="1:7" x14ac:dyDescent="0.25">
      <c r="A50" s="131"/>
      <c r="B50" s="131"/>
      <c r="C50" s="131"/>
      <c r="D50" s="131"/>
      <c r="E50" s="131"/>
      <c r="F50" s="131"/>
      <c r="G50" s="131"/>
    </row>
  </sheetData>
  <sheetProtection selectLockedCells="1"/>
  <mergeCells count="32">
    <mergeCell ref="A46:G50"/>
    <mergeCell ref="J15:J18"/>
    <mergeCell ref="I15:I18"/>
    <mergeCell ref="I22:I26"/>
    <mergeCell ref="J22:J26"/>
    <mergeCell ref="A27:A35"/>
    <mergeCell ref="F27:F35"/>
    <mergeCell ref="F22:F26"/>
    <mergeCell ref="J19:J21"/>
    <mergeCell ref="G22:G26"/>
    <mergeCell ref="A38:I38"/>
    <mergeCell ref="A39:I39"/>
    <mergeCell ref="G27:G35"/>
    <mergeCell ref="I27:I35"/>
    <mergeCell ref="J27:J35"/>
    <mergeCell ref="A36:A37"/>
    <mergeCell ref="D41:G41"/>
    <mergeCell ref="A1:J1"/>
    <mergeCell ref="A8:A14"/>
    <mergeCell ref="J8:J14"/>
    <mergeCell ref="G8:G14"/>
    <mergeCell ref="I8:I14"/>
    <mergeCell ref="A2:J2"/>
    <mergeCell ref="F8:F14"/>
    <mergeCell ref="A15:A18"/>
    <mergeCell ref="F15:F18"/>
    <mergeCell ref="G15:G18"/>
    <mergeCell ref="A19:A21"/>
    <mergeCell ref="F19:F21"/>
    <mergeCell ref="G19:G21"/>
    <mergeCell ref="I19:I21"/>
    <mergeCell ref="A22:A26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75" orientation="landscape" r:id="rId1"/>
  <headerFooter>
    <oddHeader>&amp;ROBRAZEC ŠT.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VStare</dc:creator>
  <cp:lastModifiedBy>Hromc Petra</cp:lastModifiedBy>
  <cp:lastPrinted>2019-03-05T13:37:02Z</cp:lastPrinted>
  <dcterms:created xsi:type="dcterms:W3CDTF">2017-02-20T11:32:05Z</dcterms:created>
  <dcterms:modified xsi:type="dcterms:W3CDTF">2024-05-07T08:28:50Z</dcterms:modified>
</cp:coreProperties>
</file>